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40" windowWidth="24915" windowHeight="12330"/>
  </bookViews>
  <sheets>
    <sheet name="Логистика" sheetId="3" r:id="rId1"/>
    <sheet name="Условия поставки" sheetId="2" r:id="rId2"/>
  </sheets>
  <definedNames>
    <definedName name="_xlnm._FilterDatabase" localSheetId="0" hidden="1">Логистика!$A$4:$R$10</definedName>
    <definedName name="_xlnm._FilterDatabase" localSheetId="1" hidden="1">'Условия поставки'!$A$3:$E$6</definedName>
  </definedNames>
  <calcPr calcId="145621"/>
</workbook>
</file>

<file path=xl/calcChain.xml><?xml version="1.0" encoding="utf-8"?>
<calcChain xmlns="http://schemas.openxmlformats.org/spreadsheetml/2006/main">
  <c r="I12" i="3" l="1"/>
  <c r="J12" i="3"/>
  <c r="H12" i="3"/>
  <c r="K6" i="3"/>
  <c r="K7" i="3"/>
  <c r="K8" i="3"/>
  <c r="K9" i="3"/>
  <c r="K10" i="3"/>
  <c r="K11" i="3"/>
  <c r="K5" i="3"/>
  <c r="K12" i="3" l="1"/>
</calcChain>
</file>

<file path=xl/sharedStrings.xml><?xml version="1.0" encoding="utf-8"?>
<sst xmlns="http://schemas.openxmlformats.org/spreadsheetml/2006/main" count="69" uniqueCount="37">
  <si>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</si>
  <si>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</si>
  <si>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</si>
  <si>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</si>
  <si>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</si>
  <si>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</si>
  <si>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Костромаэнерго</t>
  </si>
  <si>
    <t>Курскэнерго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</si>
  <si>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</si>
  <si>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</si>
  <si>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</si>
  <si>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</si>
  <si>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</si>
  <si>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</si>
  <si>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</si>
  <si>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3э</t>
  </si>
  <si>
    <t>автомобильный</t>
  </si>
  <si>
    <t>3р</t>
  </si>
  <si>
    <t>Курская обл Курский р-н пос. Ворошнево. Центральные склады филиала Курскэнерго</t>
  </si>
  <si>
    <t>г. Смоленск, Центральный склад, ул.Индустриальная, 5.</t>
  </si>
  <si>
    <t>Изолятор ЛК-70/35-В-II</t>
  </si>
  <si>
    <t>Изолятор ШПУ-35-А-М УХЛ1</t>
  </si>
  <si>
    <t>Изолятор ЛК-70/35-Г-III</t>
  </si>
  <si>
    <t>201B</t>
  </si>
  <si>
    <t>Линейные  изоляторы (полимер)</t>
  </si>
  <si>
    <t>ИЗОЛЯТОР ШПУ-35-Б-М УХЛ1</t>
  </si>
  <si>
    <t>201В</t>
  </si>
  <si>
    <t>шт</t>
  </si>
  <si>
    <t>ИЗОЛЯТОР ШПУ-35-А-М УХЛ1</t>
  </si>
  <si>
    <t>Изолятор натяжной SML 70/20</t>
  </si>
  <si>
    <t xml:space="preserve"> Итого Кол-во </t>
  </si>
  <si>
    <t>Итого</t>
  </si>
  <si>
    <t>201B3</t>
  </si>
  <si>
    <t>201B13</t>
  </si>
  <si>
    <t>201B2</t>
  </si>
  <si>
    <t>г. Кострома, ул. Катушечная 157, центральный склад</t>
  </si>
  <si>
    <t>Сроки поставки продукции: с момента подписания договора, по письменным заявкам филиалов в течение 20 календарных дней с момента подачи заявки, но не позднее 31.12.2015г.                      Объемы поставки оборудования могут быть снижены при условии исключения либо изменения параметров объектов реконструкции в инвестиционной программе филиала ОАО «МРСК Центра», утверждаемой в установленном порядке органами исполнительной власти субъектов РФ в соответствии с требованиями Постановления Правительства РФ от 01.12.2009 №977, а также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</si>
</sst>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</font>
    <font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7" fillId="0" borderId="0"/>
  </cellStyleXfs>
  <cellXfs count="40">
    <xf numFmtId="0" fontId="0" fillId="0" borderId="0" xfId="0"/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4" fontId="4" fillId="0" borderId="0" xfId="0" applyNumberFormat="1" applyFont="1" applyBorder="1"/>
    <xf numFmtId="4" fontId="4" fillId="0" borderId="0" xfId="0" applyNumberFormat="1" applyFont="1"/>
    <xf numFmtId="0" fontId="4" fillId="0" borderId="0" xfId="0" applyFont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4" fontId="4" fillId="0" borderId="2" xfId="0" applyNumberFormat="1" applyFont="1" applyBorder="1"/>
    <xf numFmtId="4" fontId="2" fillId="0" borderId="2" xfId="0" applyNumberFormat="1" applyFont="1" applyFill="1" applyBorder="1" applyAlignment="1">
      <alignment horizontal="left" vertical="center"/>
    </xf>
    <xf numFmtId="4" fontId="0" fillId="0" borderId="2" xfId="0" applyNumberFormat="1" applyBorder="1"/>
    <xf numFmtId="4" fontId="24" fillId="0" borderId="2" xfId="45" applyNumberFormat="1" applyFont="1" applyFill="1" applyBorder="1" applyAlignment="1" applyProtection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0" xfId="0" applyNumberFormat="1"/>
    <xf numFmtId="0" fontId="6" fillId="0" borderId="13" xfId="0" applyFont="1" applyBorder="1" applyAlignment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</cellXfs>
  <cellStyles count="46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Обычный 12 5" xfId="45"/>
    <cellStyle name="Обычный 2" xfId="43"/>
    <cellStyle name="Обычный 3" xfId="44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9"/>
  <sheetViews>
    <sheetView tabSelected="1" workbookViewId="0">
      <selection activeCell="E19" sqref="E19"/>
    </sheetView>
  </sheetViews>
  <sheetFormatPr defaultRowHeight="15" x14ac:dyDescent="0.25"/>
  <cols>
    <col min="1" max="1" width="7.7109375" style="8" bestFit="1" customWidth="1"/>
    <col min="2" max="2" width="15" style="8" bestFit="1" customWidth="1"/>
    <col min="3" max="3" width="31.140625" style="8" bestFit="1" customWidth="1"/>
    <col min="4" max="4" width="9.28515625" style="8" bestFit="1" customWidth="1"/>
    <col min="5" max="5" width="16.85546875" style="8" bestFit="1" customWidth="1"/>
    <col min="6" max="6" width="14.42578125" style="8" bestFit="1" customWidth="1"/>
    <col min="7" max="7" width="7.7109375" style="8" bestFit="1" customWidth="1"/>
    <col min="8" max="8" width="21.140625" style="8" customWidth="1"/>
    <col min="9" max="9" width="20.85546875" style="25" customWidth="1"/>
    <col min="10" max="10" width="17.28515625" style="2" customWidth="1"/>
    <col min="11" max="13" width="9.140625" style="2"/>
    <col min="14" max="14" width="27.5703125" style="2" bestFit="1" customWidth="1"/>
    <col min="15" max="18" width="9.140625" style="2"/>
    <col min="19" max="16384" width="9.140625" style="8"/>
  </cols>
  <sheetData>
    <row r="1" spans="1:18" x14ac:dyDescent="0.25">
      <c r="B1" s="1" t="s">
        <v>23</v>
      </c>
      <c r="C1" s="8" t="s">
        <v>24</v>
      </c>
    </row>
    <row r="3" spans="1:18" x14ac:dyDescent="0.25">
      <c r="H3" s="32" t="s">
        <v>8</v>
      </c>
      <c r="I3" s="32" t="s">
        <v>6</v>
      </c>
      <c r="J3" s="32" t="s">
        <v>7</v>
      </c>
      <c r="K3" s="34" t="s">
        <v>30</v>
      </c>
    </row>
    <row r="4" spans="1:18" x14ac:dyDescent="0.25">
      <c r="A4" s="10" t="s">
        <v>11</v>
      </c>
      <c r="B4" s="9" t="s">
        <v>0</v>
      </c>
      <c r="C4" s="9" t="s">
        <v>1</v>
      </c>
      <c r="D4" s="9" t="s">
        <v>13</v>
      </c>
      <c r="E4" s="9" t="s">
        <v>14</v>
      </c>
      <c r="F4" s="39" t="s">
        <v>3</v>
      </c>
      <c r="G4" s="9" t="s">
        <v>2</v>
      </c>
      <c r="H4" s="7" t="s">
        <v>9</v>
      </c>
      <c r="I4" s="7" t="s">
        <v>9</v>
      </c>
      <c r="J4" s="7" t="s">
        <v>9</v>
      </c>
      <c r="K4" s="35"/>
      <c r="L4" s="3"/>
      <c r="M4" s="3"/>
      <c r="N4" s="3"/>
      <c r="O4" s="3"/>
    </row>
    <row r="5" spans="1:18" x14ac:dyDescent="0.25">
      <c r="A5" s="10">
        <v>1</v>
      </c>
      <c r="B5" s="19">
        <v>2220483</v>
      </c>
      <c r="C5" s="22" t="s">
        <v>20</v>
      </c>
      <c r="D5" s="19" t="s">
        <v>17</v>
      </c>
      <c r="E5" s="19" t="s">
        <v>23</v>
      </c>
      <c r="F5" s="19" t="s">
        <v>32</v>
      </c>
      <c r="G5" s="19" t="s">
        <v>27</v>
      </c>
      <c r="H5" s="20">
        <v>9</v>
      </c>
      <c r="I5" s="27"/>
      <c r="J5" s="28"/>
      <c r="K5" s="28">
        <f t="shared" ref="K5:K11" si="0">J5+I5+H5</f>
        <v>9</v>
      </c>
      <c r="L5" s="5"/>
      <c r="M5" s="4"/>
      <c r="N5" s="4"/>
      <c r="O5" s="4"/>
    </row>
    <row r="6" spans="1:18" x14ac:dyDescent="0.25">
      <c r="A6" s="10">
        <v>2</v>
      </c>
      <c r="B6" s="19">
        <v>2255954</v>
      </c>
      <c r="C6" s="22" t="s">
        <v>21</v>
      </c>
      <c r="D6" s="19" t="s">
        <v>15</v>
      </c>
      <c r="E6" s="19" t="s">
        <v>23</v>
      </c>
      <c r="F6" s="19" t="s">
        <v>33</v>
      </c>
      <c r="G6" s="19" t="s">
        <v>27</v>
      </c>
      <c r="H6" s="20">
        <v>16</v>
      </c>
      <c r="I6" s="27"/>
      <c r="J6" s="28"/>
      <c r="K6" s="28">
        <f t="shared" si="0"/>
        <v>16</v>
      </c>
      <c r="L6" s="5"/>
      <c r="M6" s="4"/>
      <c r="N6" s="4"/>
      <c r="O6" s="4"/>
    </row>
    <row r="7" spans="1:18" x14ac:dyDescent="0.25">
      <c r="A7" s="10">
        <v>3</v>
      </c>
      <c r="B7" s="19">
        <v>2266861</v>
      </c>
      <c r="C7" s="22" t="s">
        <v>22</v>
      </c>
      <c r="D7" s="19" t="s">
        <v>15</v>
      </c>
      <c r="E7" s="19" t="s">
        <v>23</v>
      </c>
      <c r="F7" s="19" t="s">
        <v>32</v>
      </c>
      <c r="G7" s="19" t="s">
        <v>27</v>
      </c>
      <c r="H7" s="20">
        <v>10</v>
      </c>
      <c r="I7" s="27"/>
      <c r="J7" s="28"/>
      <c r="K7" s="28">
        <f t="shared" si="0"/>
        <v>10</v>
      </c>
      <c r="L7" s="5"/>
      <c r="M7" s="4"/>
      <c r="N7" s="4"/>
      <c r="O7" s="4"/>
    </row>
    <row r="8" spans="1:18" s="17" customFormat="1" x14ac:dyDescent="0.25">
      <c r="A8" s="10">
        <v>4</v>
      </c>
      <c r="B8" s="21">
        <v>2223977</v>
      </c>
      <c r="C8" s="23" t="s">
        <v>25</v>
      </c>
      <c r="D8" s="19" t="s">
        <v>17</v>
      </c>
      <c r="E8" s="19" t="s">
        <v>26</v>
      </c>
      <c r="F8" s="19" t="s">
        <v>33</v>
      </c>
      <c r="G8" s="19" t="s">
        <v>27</v>
      </c>
      <c r="H8" s="26"/>
      <c r="I8" s="29">
        <v>188</v>
      </c>
      <c r="J8" s="26"/>
      <c r="K8" s="28">
        <f t="shared" si="0"/>
        <v>188</v>
      </c>
      <c r="L8" s="15"/>
      <c r="M8" s="4"/>
      <c r="N8" s="4"/>
      <c r="O8" s="4"/>
      <c r="P8" s="2"/>
      <c r="Q8" s="16"/>
      <c r="R8" s="16"/>
    </row>
    <row r="9" spans="1:18" x14ac:dyDescent="0.25">
      <c r="A9" s="10">
        <v>5</v>
      </c>
      <c r="B9" s="21">
        <v>2255954</v>
      </c>
      <c r="C9" s="23" t="s">
        <v>28</v>
      </c>
      <c r="D9" s="19" t="s">
        <v>17</v>
      </c>
      <c r="E9" s="19" t="s">
        <v>26</v>
      </c>
      <c r="F9" s="19" t="s">
        <v>33</v>
      </c>
      <c r="G9" s="19" t="s">
        <v>27</v>
      </c>
      <c r="H9" s="28"/>
      <c r="I9" s="29">
        <v>4</v>
      </c>
      <c r="J9" s="28"/>
      <c r="K9" s="28">
        <f t="shared" si="0"/>
        <v>4</v>
      </c>
      <c r="M9" s="4"/>
      <c r="N9" s="4"/>
      <c r="O9" s="4"/>
    </row>
    <row r="10" spans="1:18" x14ac:dyDescent="0.25">
      <c r="A10" s="10">
        <v>6</v>
      </c>
      <c r="B10" s="10">
        <v>2270434</v>
      </c>
      <c r="C10" s="24" t="s">
        <v>29</v>
      </c>
      <c r="D10" s="19" t="s">
        <v>17</v>
      </c>
      <c r="E10" s="21" t="s">
        <v>23</v>
      </c>
      <c r="F10" s="19" t="s">
        <v>34</v>
      </c>
      <c r="G10" s="19" t="s">
        <v>27</v>
      </c>
      <c r="H10" s="28"/>
      <c r="I10" s="27"/>
      <c r="J10" s="30">
        <v>79</v>
      </c>
      <c r="K10" s="28">
        <f t="shared" si="0"/>
        <v>79</v>
      </c>
      <c r="M10" s="4"/>
      <c r="N10" s="4"/>
      <c r="O10" s="4"/>
    </row>
    <row r="11" spans="1:18" x14ac:dyDescent="0.25">
      <c r="A11" s="10">
        <v>7</v>
      </c>
      <c r="B11" s="19">
        <v>2270434</v>
      </c>
      <c r="C11" s="22" t="s">
        <v>29</v>
      </c>
      <c r="D11" s="19" t="s">
        <v>17</v>
      </c>
      <c r="E11" s="21" t="s">
        <v>23</v>
      </c>
      <c r="F11" s="19" t="s">
        <v>34</v>
      </c>
      <c r="G11" s="19" t="s">
        <v>27</v>
      </c>
      <c r="H11" s="28"/>
      <c r="I11" s="27"/>
      <c r="J11" s="20">
        <v>11</v>
      </c>
      <c r="K11" s="28">
        <f t="shared" si="0"/>
        <v>11</v>
      </c>
      <c r="M11" s="4"/>
      <c r="N11" s="4"/>
      <c r="O11" s="4"/>
    </row>
    <row r="12" spans="1:18" x14ac:dyDescent="0.25">
      <c r="A12" s="18"/>
      <c r="B12" s="8" t="s">
        <v>31</v>
      </c>
      <c r="H12" s="31">
        <f>SUBTOTAL(9,H5:H11)</f>
        <v>35</v>
      </c>
      <c r="I12" s="31">
        <f t="shared" ref="I12:K12" si="1">SUBTOTAL(9,I5:I11)</f>
        <v>192</v>
      </c>
      <c r="J12" s="31">
        <f t="shared" si="1"/>
        <v>90</v>
      </c>
      <c r="K12" s="31">
        <f t="shared" si="1"/>
        <v>317</v>
      </c>
    </row>
    <row r="13" spans="1:18" x14ac:dyDescent="0.25">
      <c r="J13" s="8"/>
    </row>
    <row r="14" spans="1:18" x14ac:dyDescent="0.25">
      <c r="H14" s="31"/>
      <c r="I14" s="31"/>
      <c r="J14" s="31"/>
      <c r="K14" s="31"/>
    </row>
    <row r="15" spans="1:18" x14ac:dyDescent="0.25">
      <c r="J15" s="8"/>
    </row>
    <row r="16" spans="1:18" x14ac:dyDescent="0.25">
      <c r="J16" s="8"/>
    </row>
    <row r="17" spans="10:10" x14ac:dyDescent="0.25">
      <c r="J17" s="8"/>
    </row>
    <row r="18" spans="10:10" x14ac:dyDescent="0.25">
      <c r="J18" s="8"/>
    </row>
    <row r="19" spans="10:10" x14ac:dyDescent="0.25">
      <c r="J19" s="8"/>
    </row>
    <row r="20" spans="10:10" x14ac:dyDescent="0.25">
      <c r="J20" s="8"/>
    </row>
    <row r="21" spans="10:10" x14ac:dyDescent="0.25">
      <c r="J21" s="8"/>
    </row>
    <row r="22" spans="10:10" x14ac:dyDescent="0.25">
      <c r="J22" s="8"/>
    </row>
    <row r="23" spans="10:10" x14ac:dyDescent="0.25">
      <c r="J23" s="8"/>
    </row>
    <row r="24" spans="10:10" x14ac:dyDescent="0.25">
      <c r="J24" s="8"/>
    </row>
    <row r="25" spans="10:10" x14ac:dyDescent="0.25">
      <c r="J25" s="8"/>
    </row>
    <row r="26" spans="10:10" x14ac:dyDescent="0.25">
      <c r="J26" s="8"/>
    </row>
    <row r="27" spans="10:10" x14ac:dyDescent="0.25">
      <c r="J27" s="8"/>
    </row>
    <row r="28" spans="10:10" x14ac:dyDescent="0.25">
      <c r="J28" s="8"/>
    </row>
    <row r="29" spans="10:10" x14ac:dyDescent="0.25">
      <c r="J29" s="8"/>
    </row>
    <row r="30" spans="10:10" x14ac:dyDescent="0.25">
      <c r="J30" s="8"/>
    </row>
    <row r="31" spans="10:10" x14ac:dyDescent="0.25">
      <c r="J31" s="8"/>
    </row>
    <row r="32" spans="10:10" x14ac:dyDescent="0.25">
      <c r="J32" s="8"/>
    </row>
    <row r="33" spans="10:10" x14ac:dyDescent="0.25">
      <c r="J33" s="8"/>
    </row>
    <row r="34" spans="10:10" x14ac:dyDescent="0.25">
      <c r="J34" s="8"/>
    </row>
    <row r="35" spans="10:10" x14ac:dyDescent="0.25">
      <c r="J35" s="8"/>
    </row>
    <row r="36" spans="10:10" x14ac:dyDescent="0.25">
      <c r="J36" s="8"/>
    </row>
    <row r="37" spans="10:10" x14ac:dyDescent="0.25">
      <c r="J37" s="8"/>
    </row>
    <row r="38" spans="10:10" x14ac:dyDescent="0.25">
      <c r="J38" s="8"/>
    </row>
    <row r="39" spans="10:10" x14ac:dyDescent="0.25">
      <c r="J39" s="8"/>
    </row>
    <row r="40" spans="10:10" x14ac:dyDescent="0.25">
      <c r="J40" s="8"/>
    </row>
    <row r="41" spans="10:10" x14ac:dyDescent="0.25">
      <c r="J41" s="8"/>
    </row>
    <row r="42" spans="10:10" x14ac:dyDescent="0.25">
      <c r="J42" s="8"/>
    </row>
    <row r="43" spans="10:10" x14ac:dyDescent="0.25">
      <c r="J43" s="8"/>
    </row>
    <row r="44" spans="10:10" x14ac:dyDescent="0.25">
      <c r="J44" s="8"/>
    </row>
    <row r="45" spans="10:10" x14ac:dyDescent="0.25">
      <c r="J45" s="8"/>
    </row>
    <row r="46" spans="10:10" x14ac:dyDescent="0.25">
      <c r="J46" s="8"/>
    </row>
    <row r="47" spans="10:10" x14ac:dyDescent="0.25">
      <c r="J47" s="8"/>
    </row>
    <row r="48" spans="10:10" x14ac:dyDescent="0.25">
      <c r="J48" s="8"/>
    </row>
    <row r="49" spans="10:10" x14ac:dyDescent="0.25">
      <c r="J49" s="8"/>
    </row>
    <row r="50" spans="10:10" x14ac:dyDescent="0.25">
      <c r="J50" s="8"/>
    </row>
    <row r="51" spans="10:10" x14ac:dyDescent="0.25">
      <c r="J51" s="8"/>
    </row>
    <row r="52" spans="10:10" x14ac:dyDescent="0.25">
      <c r="J52" s="8"/>
    </row>
    <row r="53" spans="10:10" x14ac:dyDescent="0.25">
      <c r="J53" s="8"/>
    </row>
    <row r="54" spans="10:10" x14ac:dyDescent="0.25">
      <c r="J54" s="8"/>
    </row>
    <row r="55" spans="10:10" x14ac:dyDescent="0.25">
      <c r="J55" s="8"/>
    </row>
    <row r="56" spans="10:10" x14ac:dyDescent="0.25">
      <c r="J56" s="8"/>
    </row>
    <row r="57" spans="10:10" x14ac:dyDescent="0.25">
      <c r="J57" s="8"/>
    </row>
    <row r="58" spans="10:10" x14ac:dyDescent="0.25">
      <c r="J58" s="8"/>
    </row>
    <row r="59" spans="10:10" x14ac:dyDescent="0.25">
      <c r="J59" s="8"/>
    </row>
  </sheetData>
  <mergeCells count="1">
    <mergeCell ref="K3:K4"/>
  </mergeCells>
  <pageMargins left="0.25" right="0.25" top="0.75" bottom="0.75" header="0.3" footer="0.3"/>
  <pageSetup paperSize="9" scale="31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C14" sqref="C14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5.28515625" customWidth="1"/>
    <col min="5" max="5" width="39" bestFit="1" customWidth="1"/>
  </cols>
  <sheetData>
    <row r="1" spans="1:5" s="8" customFormat="1" x14ac:dyDescent="0.25">
      <c r="A1" s="1" t="s">
        <v>23</v>
      </c>
      <c r="C1" s="8" t="s">
        <v>24</v>
      </c>
    </row>
    <row r="2" spans="1:5" s="8" customFormat="1" x14ac:dyDescent="0.25"/>
    <row r="3" spans="1:5" ht="25.5" x14ac:dyDescent="0.25">
      <c r="A3" s="11" t="s">
        <v>11</v>
      </c>
      <c r="B3" s="11" t="s">
        <v>12</v>
      </c>
      <c r="C3" s="6" t="s">
        <v>10</v>
      </c>
      <c r="D3" s="6" t="s">
        <v>4</v>
      </c>
      <c r="E3" s="6" t="s">
        <v>5</v>
      </c>
    </row>
    <row r="4" spans="1:5" ht="85.5" customHeight="1" x14ac:dyDescent="0.25">
      <c r="A4" s="12">
        <v>1</v>
      </c>
      <c r="B4" s="13" t="s">
        <v>6</v>
      </c>
      <c r="C4" s="14" t="s">
        <v>35</v>
      </c>
      <c r="D4" s="14" t="s">
        <v>16</v>
      </c>
      <c r="E4" s="36" t="s">
        <v>36</v>
      </c>
    </row>
    <row r="5" spans="1:5" ht="87.75" customHeight="1" x14ac:dyDescent="0.25">
      <c r="A5" s="12">
        <v>2</v>
      </c>
      <c r="B5" s="13" t="s">
        <v>7</v>
      </c>
      <c r="C5" s="14" t="s">
        <v>18</v>
      </c>
      <c r="D5" s="14" t="s">
        <v>16</v>
      </c>
      <c r="E5" s="37"/>
    </row>
    <row r="6" spans="1:5" s="33" customFormat="1" ht="131.25" customHeight="1" x14ac:dyDescent="0.25">
      <c r="A6" s="12">
        <v>3</v>
      </c>
      <c r="B6" s="13" t="s">
        <v>8</v>
      </c>
      <c r="C6" s="14" t="s">
        <v>19</v>
      </c>
      <c r="D6" s="14" t="s">
        <v>16</v>
      </c>
      <c r="E6" s="38"/>
    </row>
  </sheetData>
  <autoFilter ref="A3:E6"/>
  <mergeCells count="1">
    <mergeCell ref="E4:E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cp:lastPrinted>2014-07-08T09:46:44Z</cp:lastPrinted>
  <dcterms:created xsi:type="dcterms:W3CDTF">2014-06-26T05:52:50Z</dcterms:created>
  <dcterms:modified xsi:type="dcterms:W3CDTF">2015-01-26T08:23:29Z</dcterms:modified>
</cp:coreProperties>
</file>